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85F67A80-1157-467A-9FAF-A66F6458FF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5" l="1"/>
  <c r="J8" i="4" s="1"/>
  <c r="D6" i="4"/>
  <c r="I26" i="5"/>
  <c r="I8" i="5" l="1"/>
</calcChain>
</file>

<file path=xl/sharedStrings.xml><?xml version="1.0" encoding="utf-8"?>
<sst xmlns="http://schemas.openxmlformats.org/spreadsheetml/2006/main" count="60" uniqueCount="42">
  <si>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</si>
  <si>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</si>
  <si>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</si>
  <si>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</si>
  <si>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</si>
  <si>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</si>
  <si>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</si>
  <si>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</si>
  <si>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</si>
  <si>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</si>
  <si>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</si>
  <si>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</si>
  <si>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</si>
  <si>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</si>
  <si>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</si>
  <si>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</si>
  <si>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</si>
  <si>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</si>
  <si>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</si>
  <si>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</si>
  <si>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</si>
  <si>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</si>
  <si>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</si>
  <si>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</si>
  <si>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1. Cumplimiento del Presupuesto anual asignado al programa.</t>
  </si>
  <si>
    <t>% Gasto Real / Presupuesto Inicial</t>
  </si>
  <si>
    <t>Este objetivo presupone implícitamente que el importe presupuestado se correlaciona positivamente con los objetivos anteriores.</t>
  </si>
  <si>
    <t>FAMILIA E INFANCIA</t>
  </si>
  <si>
    <t>POLITICA SOCIAL</t>
  </si>
  <si>
    <t>Prevenir y atender las necesidades originadas por situaciones de desprotección o exclusión y promover la integración social de las familias y los menores, en particular.</t>
  </si>
  <si>
    <t>Protección a familias con carencias o en estado de necesidad, con especial atención a la infancia.</t>
  </si>
  <si>
    <t>Se contrata con una empresa especializada en atención sico-social a familias e infancia, bajo la supervisión de los trabajadores del area social del Ayuntamiento.</t>
  </si>
  <si>
    <t>Otros Suministros</t>
  </si>
  <si>
    <t>nº de casos en lista de espera.</t>
  </si>
  <si>
    <t xml:space="preserve">1.  Detectar y atender  todas  las situaciones de desprotección infantil del municipio. </t>
  </si>
  <si>
    <t>Asistencia técnica.Programa familia e infancia</t>
  </si>
  <si>
    <t>Asistencia técnica.Programa Abusos a Menores</t>
  </si>
  <si>
    <t>Prevenir las necesidades originadas por situaciones de dependencia</t>
  </si>
  <si>
    <t>2. Detectar y atender todas las situaciones de riesgo de dependencia del municipio</t>
  </si>
  <si>
    <t>nº de casos atendidos.</t>
  </si>
  <si>
    <t>BIENESTAR SOCIAL</t>
  </si>
  <si>
    <t>JEFATURA DEL DEPARTAMENTO DE POLITICAS SOCIALES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</si>
</sst>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4" fontId="2" fillId="0" borderId="2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2" fillId="0" borderId="2" xfId="0" applyNumberFormat="1" applyFont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3" fillId="0" borderId="1" xfId="0" applyFont="1" applyBorder="1" applyAlignment="1">
      <alignment horizontal="center" vertical="justify"/>
    </xf>
    <xf numFmtId="0" fontId="2" fillId="0" borderId="3" xfId="0" applyFont="1" applyBorder="1"/>
    <xf numFmtId="4" fontId="2" fillId="0" borderId="3" xfId="0" applyNumberFormat="1" applyFont="1" applyBorder="1"/>
    <xf numFmtId="9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3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8" fillId="0" borderId="0" xfId="0" applyFont="1" applyAlignment="1">
      <alignment horizontal="left"/>
    </xf>
    <xf numFmtId="9" fontId="7" fillId="0" borderId="1" xfId="1" applyFont="1" applyBorder="1" applyAlignment="1">
      <alignment horizontal="center" vertical="center"/>
    </xf>
    <xf numFmtId="0" fontId="7" fillId="0" borderId="0" xfId="0" applyFont="1" applyAlignment="1">
      <alignment wrapText="1"/>
    </xf>
    <xf numFmtId="4" fontId="0" fillId="0" borderId="0" xfId="0" applyNumberFormat="1"/>
    <xf numFmtId="0" fontId="2" fillId="6" borderId="1" xfId="0" applyFont="1" applyFill="1" applyBorder="1" applyAlignment="1">
      <alignment horizontal="center"/>
    </xf>
    <xf numFmtId="4" fontId="2" fillId="6" borderId="1" xfId="0" applyNumberFormat="1" applyFont="1" applyFill="1" applyBorder="1"/>
    <xf numFmtId="4" fontId="2" fillId="6" borderId="1" xfId="0" applyNumberFormat="1" applyFont="1" applyFill="1" applyBorder="1" applyAlignment="1">
      <alignment horizontal="right"/>
    </xf>
    <xf numFmtId="0" fontId="8" fillId="6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2" fillId="0" borderId="3" xfId="0" applyFont="1" applyBorder="1"/>
    <xf numFmtId="0" fontId="2" fillId="0" borderId="12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7" fillId="0" borderId="5" xfId="0" applyFont="1" applyBorder="1" applyAlignment="1">
      <alignment horizontal="justify" vertical="center"/>
    </xf>
    <xf numFmtId="0" fontId="2" fillId="5" borderId="1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2" fillId="4" borderId="1" xfId="0" applyFont="1" applyFill="1" applyBorder="1" applyAlignment="1">
      <alignment horizontal="center" vertical="justify"/>
    </xf>
    <xf numFmtId="0" fontId="0" fillId="0" borderId="7" xfId="0" applyBorder="1" applyAlignment="1">
      <alignment horizontal="left"/>
    </xf>
    <xf numFmtId="0" fontId="7" fillId="0" borderId="6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5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6" borderId="5" xfId="0" applyFont="1" applyFill="1" applyBorder="1" applyAlignment="1">
      <alignment horizontal="left"/>
    </xf>
    <xf numFmtId="0" fontId="2" fillId="6" borderId="6" xfId="0" applyFont="1" applyFill="1" applyBorder="1" applyAlignment="1">
      <alignment horizontal="left"/>
    </xf>
    <xf numFmtId="0" fontId="2" fillId="6" borderId="7" xfId="0" applyFont="1" applyFill="1" applyBorder="1" applyAlignment="1">
      <alignment horizontal="left"/>
    </xf>
    <xf numFmtId="0" fontId="2" fillId="6" borderId="5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justify"/>
    </xf>
    <xf numFmtId="0" fontId="2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2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3" fillId="0" borderId="5" xfId="0" applyFont="1" applyBorder="1" applyAlignment="1">
      <alignment horizontal="left" vertical="justify"/>
    </xf>
    <xf numFmtId="0" fontId="3" fillId="0" borderId="6" xfId="0" applyFont="1" applyBorder="1" applyAlignment="1">
      <alignment horizontal="left" vertical="justify"/>
    </xf>
    <xf numFmtId="0" fontId="3" fillId="0" borderId="7" xfId="0" applyFont="1" applyBorder="1" applyAlignment="1">
      <alignment horizontal="left" vertical="justify"/>
    </xf>
    <xf numFmtId="0" fontId="3" fillId="0" borderId="1" xfId="0" applyFont="1" applyBorder="1" applyAlignment="1">
      <alignment horizontal="left" vertical="justify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4" fillId="4" borderId="4" xfId="0" applyFont="1" applyFill="1" applyBorder="1" applyAlignment="1">
      <alignment horizontal="center" vertical="center" textRotation="90"/>
    </xf>
    <xf numFmtId="0" fontId="4" fillId="2" borderId="13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center" textRotation="90"/>
    </xf>
    <xf numFmtId="0" fontId="3" fillId="0" borderId="5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horizontal="justify" vertical="center"/>
    </xf>
    <xf numFmtId="0" fontId="3" fillId="0" borderId="10" xfId="0" applyFont="1" applyBorder="1" applyAlignment="1">
      <alignment horizontal="justify" vertical="center"/>
    </xf>
    <xf numFmtId="0" fontId="3" fillId="0" borderId="11" xfId="0" applyFont="1" applyBorder="1" applyAlignment="1">
      <alignment horizontal="justify" vertical="center"/>
    </xf>
    <xf numFmtId="0" fontId="3" fillId="0" borderId="15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justify"/>
    </xf>
    <xf numFmtId="0" fontId="2" fillId="3" borderId="1" xfId="0" applyFont="1" applyFill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0" fontId="4" fillId="5" borderId="13" xfId="0" applyFont="1" applyFill="1" applyBorder="1" applyAlignment="1">
      <alignment horizontal="center" vertical="center" textRotation="90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4" xfId="0" applyFont="1" applyFill="1" applyBorder="1" applyAlignment="1">
      <alignment horizontal="center" vertical="center" textRotation="90"/>
    </xf>
    <xf numFmtId="0" fontId="2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right" vertical="justify"/>
    </xf>
    <xf numFmtId="0" fontId="9" fillId="0" borderId="5" xfId="0" applyFont="1" applyBorder="1" applyAlignment="1">
      <alignment horizontal="justify" vertical="center"/>
    </xf>
    <xf numFmtId="0" fontId="9" fillId="0" borderId="6" xfId="0" applyFont="1" applyBorder="1"/>
    <xf numFmtId="0" fontId="9" fillId="0" borderId="7" xfId="0" applyFont="1" applyBorder="1"/>
    <xf numFmtId="0" fontId="9" fillId="0" borderId="8" xfId="0" applyFont="1" applyBorder="1" applyAlignment="1">
      <alignment horizontal="justify" vertical="center"/>
    </xf>
    <xf numFmtId="0" fontId="9" fillId="0" borderId="3" xfId="0" applyFont="1" applyBorder="1" applyAlignment="1">
      <alignment horizontal="justify" vertical="center"/>
    </xf>
    <xf numFmtId="0" fontId="9" fillId="0" borderId="12" xfId="0" applyFont="1" applyBorder="1" applyAlignment="1">
      <alignment horizontal="justify" vertical="center"/>
    </xf>
    <xf numFmtId="0" fontId="9" fillId="0" borderId="9" xfId="0" applyFont="1" applyBorder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9" fillId="0" borderId="16" xfId="0" applyFont="1" applyBorder="1" applyAlignment="1">
      <alignment horizontal="justify" vertical="center"/>
    </xf>
    <xf numFmtId="0" fontId="9" fillId="0" borderId="6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0" fontId="9" fillId="0" borderId="5" xfId="0" applyFont="1" applyBorder="1" applyAlignment="1">
      <alignment horizontal="justify" vertical="center"/>
    </xf>
    <xf numFmtId="0" fontId="9" fillId="0" borderId="6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0" fontId="9" fillId="0" borderId="10" xfId="0" applyFont="1" applyBorder="1" applyAlignment="1">
      <alignment horizontal="justify" vertical="center"/>
    </xf>
    <xf numFmtId="0" fontId="9" fillId="0" borderId="11" xfId="0" applyFont="1" applyBorder="1" applyAlignment="1">
      <alignment horizontal="justify" vertical="center"/>
    </xf>
    <xf numFmtId="0" fontId="9" fillId="0" borderId="15" xfId="0" applyFont="1" applyBorder="1" applyAlignment="1">
      <alignment horizontal="justify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K32"/>
  <sheetViews>
    <sheetView tabSelected="1" zoomScale="75" workbookViewId="0">
      <selection activeCell="E32" sqref="E32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39" customWidth="1"/>
    <col min="6" max="6" width="18.85546875" customWidth="1"/>
    <col min="7" max="7" width="9.140625" customWidth="1"/>
    <col min="8" max="8" width="13.85546875" customWidth="1"/>
    <col min="9" max="9" width="18.140625" customWidth="1"/>
    <col min="11" max="11" width="17.7109375" customWidth="1"/>
  </cols>
  <sheetData>
    <row r="4" spans="2:9" ht="24.75" customHeight="1" x14ac:dyDescent="0.2">
      <c r="B4" s="59" t="s">
        <v>22</v>
      </c>
      <c r="C4" s="60"/>
      <c r="D4" s="60"/>
      <c r="E4" s="60"/>
      <c r="F4" s="60"/>
      <c r="G4" s="60"/>
      <c r="H4" s="60"/>
      <c r="I4" s="61"/>
    </row>
    <row r="5" spans="2:9" x14ac:dyDescent="0.2">
      <c r="B5" s="6"/>
      <c r="C5" s="1"/>
      <c r="D5" s="1"/>
      <c r="E5" s="1"/>
      <c r="F5" s="1"/>
      <c r="G5" s="1"/>
      <c r="H5" s="1"/>
      <c r="I5" s="1"/>
    </row>
    <row r="6" spans="2:9" x14ac:dyDescent="0.2">
      <c r="B6" s="10" t="s">
        <v>8</v>
      </c>
      <c r="C6" s="2">
        <v>2311</v>
      </c>
      <c r="D6" s="10" t="s">
        <v>11</v>
      </c>
      <c r="E6" s="45" t="s">
        <v>27</v>
      </c>
      <c r="F6" s="62"/>
      <c r="G6" s="62"/>
      <c r="H6" s="62"/>
      <c r="I6" s="63"/>
    </row>
    <row r="7" spans="2:9" x14ac:dyDescent="0.2">
      <c r="B7" s="9"/>
      <c r="C7" s="8"/>
      <c r="D7" s="1"/>
      <c r="E7" s="1"/>
      <c r="F7" s="1"/>
      <c r="G7" s="1"/>
      <c r="H7" s="1"/>
      <c r="I7" s="1"/>
    </row>
    <row r="8" spans="2:9" ht="13.9" customHeight="1" thickBot="1" x14ac:dyDescent="0.25">
      <c r="B8" s="18" t="s">
        <v>9</v>
      </c>
      <c r="C8" s="45" t="s">
        <v>41</v>
      </c>
      <c r="D8" s="46"/>
      <c r="E8" s="46"/>
      <c r="F8" s="46"/>
      <c r="G8" s="47"/>
      <c r="H8" s="10" t="s">
        <v>13</v>
      </c>
      <c r="I8" s="12">
        <f>F26</f>
        <v>546887</v>
      </c>
    </row>
    <row r="9" spans="2:9" ht="13.9" customHeight="1" thickTop="1" x14ac:dyDescent="0.2">
      <c r="B9" s="9"/>
      <c r="C9" s="7"/>
      <c r="D9" s="1"/>
      <c r="E9" s="1"/>
      <c r="F9" s="1"/>
      <c r="G9" s="1"/>
      <c r="H9" s="1"/>
      <c r="I9" s="1"/>
    </row>
    <row r="10" spans="2:9" x14ac:dyDescent="0.2">
      <c r="B10" s="10" t="s">
        <v>10</v>
      </c>
      <c r="C10" s="45" t="s">
        <v>28</v>
      </c>
      <c r="D10" s="46"/>
      <c r="E10" s="47"/>
      <c r="F10" s="10" t="s">
        <v>12</v>
      </c>
      <c r="G10" s="45" t="s">
        <v>40</v>
      </c>
      <c r="H10" s="46"/>
      <c r="I10" s="47"/>
    </row>
    <row r="11" spans="2:9" x14ac:dyDescent="0.2">
      <c r="B11" s="6"/>
      <c r="C11" s="1"/>
      <c r="D11" s="1"/>
      <c r="E11" s="1"/>
      <c r="F11" s="1"/>
      <c r="G11" s="1"/>
      <c r="H11" s="1"/>
      <c r="I11" s="1"/>
    </row>
    <row r="12" spans="2:9" x14ac:dyDescent="0.2">
      <c r="B12" s="49" t="s">
        <v>14</v>
      </c>
      <c r="C12" s="49"/>
      <c r="D12" s="49"/>
      <c r="E12" s="49"/>
      <c r="F12" s="49"/>
      <c r="G12" s="49"/>
      <c r="H12" s="49"/>
      <c r="I12" s="49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5" customFormat="1" ht="25.9" customHeight="1" x14ac:dyDescent="0.2">
      <c r="B14" s="71" t="s">
        <v>15</v>
      </c>
      <c r="C14" s="72"/>
      <c r="D14" s="73"/>
      <c r="E14" s="74"/>
      <c r="F14" s="64" t="s">
        <v>20</v>
      </c>
      <c r="G14" s="65"/>
      <c r="H14" s="65"/>
      <c r="I14" s="65"/>
    </row>
    <row r="15" spans="2:9" ht="51.6" customHeight="1" x14ac:dyDescent="0.2">
      <c r="B15" s="104" t="s">
        <v>29</v>
      </c>
      <c r="C15" s="105"/>
      <c r="D15" s="105"/>
      <c r="E15" s="106"/>
      <c r="F15" s="107" t="s">
        <v>31</v>
      </c>
      <c r="G15" s="108"/>
      <c r="H15" s="108"/>
      <c r="I15" s="109"/>
    </row>
    <row r="16" spans="2:9" ht="52.15" customHeight="1" x14ac:dyDescent="0.2">
      <c r="B16" s="104" t="s">
        <v>30</v>
      </c>
      <c r="C16" s="105"/>
      <c r="D16" s="105"/>
      <c r="E16" s="106"/>
      <c r="F16" s="110"/>
      <c r="G16" s="111"/>
      <c r="H16" s="111"/>
      <c r="I16" s="112"/>
    </row>
    <row r="17" spans="2:11" ht="63" customHeight="1" x14ac:dyDescent="0.2">
      <c r="B17" s="104" t="s">
        <v>37</v>
      </c>
      <c r="C17" s="113"/>
      <c r="D17" s="113"/>
      <c r="E17" s="114"/>
      <c r="F17" s="110"/>
      <c r="G17" s="111"/>
      <c r="H17" s="111"/>
      <c r="I17" s="112"/>
    </row>
    <row r="18" spans="2:11" ht="12.75" customHeight="1" x14ac:dyDescent="0.2">
      <c r="B18" s="115"/>
      <c r="C18" s="116"/>
      <c r="D18" s="116"/>
      <c r="E18" s="117"/>
      <c r="F18" s="118"/>
      <c r="G18" s="119"/>
      <c r="H18" s="119"/>
      <c r="I18" s="120"/>
    </row>
    <row r="19" spans="2:11" ht="12.75" customHeight="1" x14ac:dyDescent="0.2">
      <c r="B19" s="50"/>
      <c r="C19" s="51"/>
      <c r="D19" s="51"/>
      <c r="E19" s="51"/>
      <c r="F19" s="51"/>
      <c r="G19" s="51"/>
      <c r="H19" s="51"/>
      <c r="I19" s="51"/>
    </row>
    <row r="20" spans="2:11" s="5" customFormat="1" ht="26.45" customHeight="1" x14ac:dyDescent="0.2">
      <c r="B20" s="17" t="s">
        <v>16</v>
      </c>
      <c r="C20" s="52" t="s">
        <v>23</v>
      </c>
      <c r="D20" s="53"/>
      <c r="E20" s="54"/>
      <c r="F20" s="17" t="s">
        <v>17</v>
      </c>
      <c r="G20" s="55" t="s">
        <v>19</v>
      </c>
      <c r="H20" s="55"/>
      <c r="I20" s="17" t="s">
        <v>18</v>
      </c>
    </row>
    <row r="21" spans="2:11" s="13" customFormat="1" ht="25.15" customHeight="1" x14ac:dyDescent="0.25">
      <c r="B21" s="2">
        <v>22199</v>
      </c>
      <c r="C21" s="41" t="s">
        <v>32</v>
      </c>
      <c r="D21" s="42"/>
      <c r="E21" s="43"/>
      <c r="F21" s="15">
        <v>300</v>
      </c>
      <c r="G21" s="44"/>
      <c r="H21" s="44"/>
      <c r="I21" s="14"/>
      <c r="J21" s="29"/>
    </row>
    <row r="22" spans="2:11" s="13" customFormat="1" ht="25.15" customHeight="1" x14ac:dyDescent="0.2">
      <c r="B22" s="2">
        <v>22729</v>
      </c>
      <c r="C22" s="41" t="s">
        <v>35</v>
      </c>
      <c r="D22" s="42"/>
      <c r="E22" s="43"/>
      <c r="F22" s="34">
        <v>541587</v>
      </c>
      <c r="G22" s="41"/>
      <c r="H22" s="56"/>
      <c r="I22" s="14"/>
    </row>
    <row r="23" spans="2:11" s="37" customFormat="1" ht="25.15" customHeight="1" x14ac:dyDescent="0.25">
      <c r="B23" s="33">
        <v>22729</v>
      </c>
      <c r="C23" s="66" t="s">
        <v>36</v>
      </c>
      <c r="D23" s="67"/>
      <c r="E23" s="68"/>
      <c r="F23" s="34">
        <v>5000</v>
      </c>
      <c r="G23" s="69"/>
      <c r="H23" s="70"/>
      <c r="I23" s="35"/>
      <c r="J23" s="36"/>
    </row>
    <row r="24" spans="2:11" s="13" customFormat="1" ht="25.15" customHeight="1" x14ac:dyDescent="0.2">
      <c r="B24" s="2"/>
      <c r="C24" s="41"/>
      <c r="D24" s="42"/>
      <c r="E24" s="43"/>
      <c r="F24" s="15"/>
      <c r="G24" s="44"/>
      <c r="H24" s="44"/>
      <c r="I24" s="14"/>
    </row>
    <row r="25" spans="2:11" s="13" customFormat="1" ht="25.15" customHeight="1" x14ac:dyDescent="0.2">
      <c r="B25" s="2"/>
      <c r="C25" s="41"/>
      <c r="D25" s="42"/>
      <c r="E25" s="43"/>
      <c r="F25" s="15"/>
      <c r="G25" s="44"/>
      <c r="H25" s="44"/>
      <c r="I25" s="14"/>
    </row>
    <row r="26" spans="2:11" ht="25.9" customHeight="1" thickBot="1" x14ac:dyDescent="0.25">
      <c r="B26" s="39"/>
      <c r="C26" s="39"/>
      <c r="D26" s="20"/>
      <c r="E26" s="21"/>
      <c r="F26" s="12">
        <f>SUM(F21:F25)</f>
        <v>546887</v>
      </c>
      <c r="G26" s="39"/>
      <c r="H26" s="40"/>
      <c r="I26" s="16">
        <f>SUM(I21:I25)</f>
        <v>0</v>
      </c>
    </row>
    <row r="27" spans="2:11" ht="13.5" thickTop="1" x14ac:dyDescent="0.2"/>
    <row r="31" spans="2:11" x14ac:dyDescent="0.2">
      <c r="K31" s="31"/>
    </row>
    <row r="32" spans="2:11" x14ac:dyDescent="0.2">
      <c r="K32" s="32"/>
    </row>
  </sheetData>
  <mergeCells count="27">
    <mergeCell ref="B4:I4"/>
    <mergeCell ref="E6:I6"/>
    <mergeCell ref="C24:E24"/>
    <mergeCell ref="G24:H24"/>
    <mergeCell ref="F14:I14"/>
    <mergeCell ref="C23:E23"/>
    <mergeCell ref="G23:H23"/>
    <mergeCell ref="C21:E21"/>
    <mergeCell ref="G21:H21"/>
    <mergeCell ref="B14:E14"/>
    <mergeCell ref="F15:I18"/>
    <mergeCell ref="B26:C26"/>
    <mergeCell ref="G26:H26"/>
    <mergeCell ref="C25:E25"/>
    <mergeCell ref="G25:H25"/>
    <mergeCell ref="C8:G8"/>
    <mergeCell ref="C10:E10"/>
    <mergeCell ref="B15:E15"/>
    <mergeCell ref="G10:I10"/>
    <mergeCell ref="B12:I12"/>
    <mergeCell ref="B19:I19"/>
    <mergeCell ref="C20:E20"/>
    <mergeCell ref="G20:H20"/>
    <mergeCell ref="C22:E22"/>
    <mergeCell ref="G22:H22"/>
    <mergeCell ref="B16:E16"/>
    <mergeCell ref="B17:E17"/>
  </mergeCells>
  <phoneticPr fontId="0" type="noConversion"/>
  <pageMargins left="0.75" right="0.78740157480314965" top="1" bottom="1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J27"/>
  <sheetViews>
    <sheetView topLeftCell="B1" zoomScale="75" workbookViewId="0">
      <selection activeCell="F17" sqref="F17"/>
    </sheetView>
  </sheetViews>
  <sheetFormatPr baseColWidth="10" defaultColWidth="11.5703125" defaultRowHeight="12.75" x14ac:dyDescent="0.2"/>
  <cols>
    <col min="1" max="1" width="3.85546875" customWidth="1"/>
    <col min="2" max="2" width="7" style="6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19.7109375" customWidth="1"/>
    <col min="8" max="9" width="17.7109375" customWidth="1"/>
    <col min="10" max="10" width="17.28515625" customWidth="1"/>
  </cols>
  <sheetData>
    <row r="3" spans="2:10" x14ac:dyDescent="0.2">
      <c r="G3">
        <v>2020</v>
      </c>
    </row>
    <row r="4" spans="2:10" ht="24.75" customHeight="1" x14ac:dyDescent="0.2">
      <c r="B4" s="59" t="s">
        <v>21</v>
      </c>
      <c r="C4" s="60"/>
      <c r="D4" s="60"/>
      <c r="E4" s="60"/>
      <c r="F4" s="60"/>
      <c r="G4" s="60"/>
      <c r="H4" s="60"/>
      <c r="I4" s="60"/>
      <c r="J4" s="60"/>
    </row>
    <row r="5" spans="2:10" x14ac:dyDescent="0.2">
      <c r="C5" s="1"/>
      <c r="D5" s="1"/>
      <c r="E5" s="1"/>
      <c r="F5" s="1"/>
      <c r="G5" s="1"/>
      <c r="H5" s="1"/>
      <c r="I5" s="1"/>
      <c r="J5" s="1"/>
    </row>
    <row r="6" spans="2:10" x14ac:dyDescent="0.2">
      <c r="B6" s="101" t="s">
        <v>8</v>
      </c>
      <c r="C6" s="102"/>
      <c r="D6" s="2">
        <f>+'FICHA PRESUPUESTARIA'!C6</f>
        <v>2311</v>
      </c>
      <c r="E6" s="10" t="s">
        <v>11</v>
      </c>
      <c r="F6" s="45" t="s">
        <v>27</v>
      </c>
      <c r="G6" s="62"/>
      <c r="H6" s="62"/>
      <c r="I6" s="62"/>
      <c r="J6" s="63"/>
    </row>
    <row r="7" spans="2:10" x14ac:dyDescent="0.2">
      <c r="B7" s="9"/>
      <c r="C7" s="8"/>
      <c r="D7" s="1"/>
      <c r="E7" s="1"/>
      <c r="F7" s="1"/>
      <c r="G7" s="1"/>
      <c r="H7" s="1"/>
      <c r="I7" s="1"/>
      <c r="J7" s="1"/>
    </row>
    <row r="8" spans="2:10" ht="13.9" customHeight="1" x14ac:dyDescent="0.2">
      <c r="B8" s="103" t="s">
        <v>9</v>
      </c>
      <c r="C8" s="102"/>
      <c r="D8" s="45" t="s">
        <v>41</v>
      </c>
      <c r="E8" s="46"/>
      <c r="F8" s="46"/>
      <c r="G8" s="46"/>
      <c r="H8" s="47"/>
      <c r="I8" s="10" t="s">
        <v>13</v>
      </c>
      <c r="J8" s="14">
        <f>'FICHA PRESUPUESTARIA'!F26</f>
        <v>546887</v>
      </c>
    </row>
    <row r="9" spans="2:10" ht="13.9" customHeight="1" x14ac:dyDescent="0.2">
      <c r="B9" s="9"/>
      <c r="C9" s="7"/>
      <c r="D9" s="1"/>
      <c r="E9" s="1"/>
      <c r="F9" s="1"/>
      <c r="G9" s="1"/>
      <c r="H9" s="1"/>
      <c r="I9" s="1"/>
      <c r="J9" s="1"/>
    </row>
    <row r="10" spans="2:10" x14ac:dyDescent="0.2">
      <c r="B10" s="101" t="s">
        <v>10</v>
      </c>
      <c r="C10" s="102"/>
      <c r="D10" s="45" t="s">
        <v>28</v>
      </c>
      <c r="E10" s="46"/>
      <c r="F10" s="47"/>
      <c r="G10" s="10" t="s">
        <v>12</v>
      </c>
      <c r="H10" s="45" t="s">
        <v>40</v>
      </c>
      <c r="I10" s="46"/>
      <c r="J10" s="47"/>
    </row>
    <row r="11" spans="2:10" x14ac:dyDescent="0.2">
      <c r="C11" s="1"/>
      <c r="D11" s="1"/>
      <c r="E11" s="1"/>
      <c r="F11" s="1"/>
      <c r="G11" s="1"/>
      <c r="H11" s="1"/>
      <c r="I11" s="1"/>
      <c r="J11" s="1"/>
    </row>
    <row r="12" spans="2:10" x14ac:dyDescent="0.2">
      <c r="B12" s="49" t="s">
        <v>7</v>
      </c>
      <c r="C12" s="49"/>
      <c r="D12" s="49"/>
      <c r="E12" s="49"/>
      <c r="F12" s="49"/>
      <c r="G12" s="49"/>
      <c r="H12" s="49"/>
      <c r="I12" s="49"/>
      <c r="J12" s="49"/>
    </row>
    <row r="13" spans="2:10" x14ac:dyDescent="0.2">
      <c r="C13" s="1"/>
      <c r="D13" s="1"/>
      <c r="E13" s="1"/>
      <c r="F13" s="1"/>
      <c r="G13" s="1"/>
      <c r="H13" s="1"/>
      <c r="I13" s="1"/>
      <c r="J13" s="1"/>
    </row>
    <row r="14" spans="2:10" s="5" customFormat="1" ht="25.9" customHeight="1" x14ac:dyDescent="0.2">
      <c r="B14" s="81" t="s">
        <v>4</v>
      </c>
      <c r="C14" s="75" t="s">
        <v>0</v>
      </c>
      <c r="D14" s="75"/>
      <c r="E14" s="75"/>
      <c r="F14" s="11" t="s">
        <v>3</v>
      </c>
      <c r="G14" s="11" t="s">
        <v>1</v>
      </c>
      <c r="H14" s="75" t="s">
        <v>2</v>
      </c>
      <c r="I14" s="76"/>
      <c r="J14" s="76"/>
    </row>
    <row r="15" spans="2:10" ht="39.950000000000003" customHeight="1" x14ac:dyDescent="0.2">
      <c r="B15" s="82"/>
      <c r="C15" s="48" t="s">
        <v>34</v>
      </c>
      <c r="D15" s="96"/>
      <c r="E15" s="97"/>
      <c r="F15" s="28" t="s">
        <v>33</v>
      </c>
      <c r="G15" s="3"/>
      <c r="H15" s="94"/>
      <c r="I15" s="80"/>
      <c r="J15" s="80"/>
    </row>
    <row r="16" spans="2:10" ht="39.950000000000003" customHeight="1" x14ac:dyDescent="0.2">
      <c r="B16" s="82"/>
      <c r="C16" s="48" t="s">
        <v>38</v>
      </c>
      <c r="D16" s="57"/>
      <c r="E16" s="58"/>
      <c r="F16" s="38" t="s">
        <v>39</v>
      </c>
      <c r="G16" s="22"/>
      <c r="H16" s="94"/>
      <c r="I16" s="80"/>
      <c r="J16" s="80"/>
    </row>
    <row r="17" spans="2:10" ht="39.950000000000003" customHeight="1" x14ac:dyDescent="0.2">
      <c r="B17" s="83"/>
      <c r="C17" s="93"/>
      <c r="D17" s="93"/>
      <c r="E17" s="93"/>
      <c r="F17" s="19"/>
      <c r="G17" s="4"/>
      <c r="H17" s="94"/>
      <c r="I17" s="80"/>
      <c r="J17" s="80"/>
    </row>
    <row r="18" spans="2:10" x14ac:dyDescent="0.2">
      <c r="C18" s="25"/>
      <c r="D18" s="25"/>
      <c r="E18" s="25"/>
      <c r="F18" s="1"/>
      <c r="G18" s="1"/>
      <c r="H18" s="1"/>
      <c r="I18" s="1"/>
      <c r="J18" s="1"/>
    </row>
    <row r="19" spans="2:10" ht="25.5" x14ac:dyDescent="0.2">
      <c r="B19" s="84" t="s">
        <v>6</v>
      </c>
      <c r="C19" s="95" t="s">
        <v>0</v>
      </c>
      <c r="D19" s="95"/>
      <c r="E19" s="95"/>
      <c r="F19" s="11" t="s">
        <v>3</v>
      </c>
      <c r="G19" s="11" t="s">
        <v>1</v>
      </c>
      <c r="H19" s="75" t="s">
        <v>2</v>
      </c>
      <c r="I19" s="76"/>
      <c r="J19" s="76"/>
    </row>
    <row r="20" spans="2:10" ht="39.950000000000003" customHeight="1" x14ac:dyDescent="0.2">
      <c r="B20" s="85"/>
      <c r="C20" s="87"/>
      <c r="D20" s="88"/>
      <c r="E20" s="89"/>
      <c r="F20" s="23"/>
      <c r="G20" s="3"/>
      <c r="H20" s="77"/>
      <c r="I20" s="78"/>
      <c r="J20" s="79"/>
    </row>
    <row r="21" spans="2:10" ht="39.950000000000003" customHeight="1" x14ac:dyDescent="0.2">
      <c r="B21" s="85"/>
      <c r="C21" s="90"/>
      <c r="D21" s="91"/>
      <c r="E21" s="92"/>
      <c r="F21" s="27"/>
      <c r="G21" s="27"/>
      <c r="H21" s="80"/>
      <c r="I21" s="80"/>
      <c r="J21" s="80"/>
    </row>
    <row r="22" spans="2:10" ht="39.950000000000003" customHeight="1" x14ac:dyDescent="0.2">
      <c r="B22" s="86"/>
      <c r="C22" s="93"/>
      <c r="D22" s="93"/>
      <c r="E22" s="93"/>
      <c r="F22" s="19"/>
      <c r="G22" s="4"/>
      <c r="H22" s="94"/>
      <c r="I22" s="80"/>
      <c r="J22" s="80"/>
    </row>
    <row r="23" spans="2:10" x14ac:dyDescent="0.2">
      <c r="C23" s="26"/>
      <c r="D23" s="26"/>
      <c r="E23" s="26"/>
      <c r="F23" s="24"/>
    </row>
    <row r="24" spans="2:10" ht="25.5" x14ac:dyDescent="0.2">
      <c r="B24" s="98" t="s">
        <v>5</v>
      </c>
      <c r="C24" s="95" t="s">
        <v>0</v>
      </c>
      <c r="D24" s="95"/>
      <c r="E24" s="95"/>
      <c r="F24" s="11" t="s">
        <v>3</v>
      </c>
      <c r="G24" s="11" t="s">
        <v>1</v>
      </c>
      <c r="H24" s="75" t="s">
        <v>2</v>
      </c>
      <c r="I24" s="76"/>
      <c r="J24" s="76"/>
    </row>
    <row r="25" spans="2:10" ht="39.950000000000003" customHeight="1" x14ac:dyDescent="0.2">
      <c r="B25" s="99"/>
      <c r="C25" s="48" t="s">
        <v>24</v>
      </c>
      <c r="D25" s="57"/>
      <c r="E25" s="58"/>
      <c r="F25" s="38" t="s">
        <v>25</v>
      </c>
      <c r="G25" s="30">
        <v>1</v>
      </c>
      <c r="H25" s="48" t="s">
        <v>26</v>
      </c>
      <c r="I25" s="57"/>
      <c r="J25" s="58"/>
    </row>
    <row r="26" spans="2:10" ht="39.950000000000003" customHeight="1" x14ac:dyDescent="0.2">
      <c r="B26" s="99"/>
      <c r="C26" s="87"/>
      <c r="D26" s="96"/>
      <c r="E26" s="97"/>
      <c r="F26" s="23"/>
      <c r="G26" s="3"/>
      <c r="H26" s="80"/>
      <c r="I26" s="80"/>
      <c r="J26" s="80"/>
    </row>
    <row r="27" spans="2:10" ht="39.950000000000003" customHeight="1" x14ac:dyDescent="0.2">
      <c r="B27" s="100"/>
      <c r="C27" s="93"/>
      <c r="D27" s="93"/>
      <c r="E27" s="93"/>
      <c r="F27" s="19"/>
      <c r="G27" s="4"/>
      <c r="H27" s="94"/>
      <c r="I27" s="80"/>
      <c r="J27" s="80"/>
    </row>
  </sheetData>
  <mergeCells count="36">
    <mergeCell ref="B4:J4"/>
    <mergeCell ref="B6:C6"/>
    <mergeCell ref="B8:C8"/>
    <mergeCell ref="B10:C10"/>
    <mergeCell ref="H10:J10"/>
    <mergeCell ref="D8:H8"/>
    <mergeCell ref="H16:J16"/>
    <mergeCell ref="H15:J15"/>
    <mergeCell ref="F6:J6"/>
    <mergeCell ref="D10:F10"/>
    <mergeCell ref="B12:J12"/>
    <mergeCell ref="B24:B27"/>
    <mergeCell ref="C24:E24"/>
    <mergeCell ref="C25:E25"/>
    <mergeCell ref="C26:E26"/>
    <mergeCell ref="H27:J27"/>
    <mergeCell ref="C27:E27"/>
    <mergeCell ref="H25:J25"/>
    <mergeCell ref="H26:J26"/>
    <mergeCell ref="H24:J24"/>
    <mergeCell ref="H19:J19"/>
    <mergeCell ref="H20:J20"/>
    <mergeCell ref="H21:J21"/>
    <mergeCell ref="B14:B17"/>
    <mergeCell ref="B19:B22"/>
    <mergeCell ref="C20:E20"/>
    <mergeCell ref="C21:E21"/>
    <mergeCell ref="C17:E17"/>
    <mergeCell ref="H17:J17"/>
    <mergeCell ref="C19:E19"/>
    <mergeCell ref="C22:E22"/>
    <mergeCell ref="H22:J22"/>
    <mergeCell ref="C16:E16"/>
    <mergeCell ref="C14:E14"/>
    <mergeCell ref="H14:J14"/>
    <mergeCell ref="C15:E15"/>
  </mergeCells>
  <phoneticPr fontId="0" type="noConversion"/>
  <pageMargins left="0.75" right="0.75" top="1" bottom="1" header="0" footer="0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2022-01-24T07:23:08Z</cp:lastPrinted>
  <dcterms:created xsi:type="dcterms:W3CDTF">2009-06-30T08:57:14Z</dcterms:created>
  <dcterms:modified xsi:type="dcterms:W3CDTF">2025-10-08T10:31:47Z</dcterms:modified>
</cp:coreProperties>
</file>